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50" windowHeight="10485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№5'!$D:$D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№5'!$D:$D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№5'!$D:$D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№5'!$D:$D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№5'!$D:$D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</definedNames>
  <calcPr calcId="124519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3" i="1"/>
  <c r="C19"/>
  <c r="C30" l="1"/>
  <c r="C27"/>
  <c r="C14"/>
  <c r="C12"/>
  <c r="C22" l="1"/>
  <c r="C21" s="1"/>
  <c r="C20" s="1"/>
  <c r="C18"/>
  <c r="C17" s="1"/>
  <c r="C16" s="1"/>
  <c r="C29"/>
  <c r="C28" s="1"/>
  <c r="C26"/>
  <c r="C25" s="1"/>
  <c r="C13"/>
  <c r="C11"/>
  <c r="C24" l="1"/>
  <c r="C10"/>
  <c r="C15"/>
  <c r="C32" l="1"/>
</calcChain>
</file>

<file path=xl/comments1.xml><?xml version="1.0" encoding="utf-8"?>
<comments xmlns="http://schemas.openxmlformats.org/spreadsheetml/2006/main">
  <authors>
    <author>123</author>
  </authors>
  <commentLis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5105,5+17175,7-кредиты+123 оплата процентов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сумма дефицита не изменится</t>
        </r>
      </text>
    </comment>
  </commentList>
</comments>
</file>

<file path=xl/sharedStrings.xml><?xml version="1.0" encoding="utf-8"?>
<sst xmlns="http://schemas.openxmlformats.org/spreadsheetml/2006/main" count="53" uniqueCount="53">
  <si>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</si>
  <si>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</si>
  <si>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</si>
  <si>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</si>
  <si>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</si>
  <si>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000 01 06 05 01 00 0000 640</t>
  </si>
  <si>
    <t>Возврат бюджетных кредитов, предоставленных внутри страны в валюте Российской Федерации</t>
  </si>
  <si>
    <t>000 01 06 05 00 00 0000 600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</si>
  <si>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</si>
  <si>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</si>
  <si>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</si>
  <si>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Предоставление бюджетных кредитов внутри страны в валюте Российской Федерации</t>
  </si>
  <si>
    <t>000 01 06 05 00 00 0000 500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</si>
  <si>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</si>
  <si>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</si>
  <si>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</si>
  <si>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</si>
  <si>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</si>
  <si>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</si>
  <si>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</si>
  <si>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</si>
  <si>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</si>
  <si>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</si>
  <si>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</si>
  <si>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</si>
  <si>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</si>
  <si>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</si>
  <si>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</si>
  <si>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</si>
  <si>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</si>
  <si>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</si>
  <si>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Бюджетные кредиты от других бюджетов бюджетной системы Российской Федерации</t>
  </si>
  <si>
    <t>000 01 03 00 00 00 0000 000</t>
  </si>
  <si>
    <t>Сумма</t>
  </si>
  <si>
    <t>Наименование видов источников внутреннего финансирования дефицита бюджета</t>
  </si>
  <si>
    <t>Код</t>
  </si>
  <si>
    <t>(тыс.рублей)</t>
  </si>
  <si>
    <t>к Решению Думы района</t>
  </si>
  <si>
    <t>Получение бюджетных кредитов от других  бюджетов бюджетной системы Российской  Федерации в валюте Российской Федерации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</si>
  <si>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</si>
  <si>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Предоставление бюджетных кредитов юридическим лицам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</si>
  <si>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</si>
  <si>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Приложение № 5</t>
  </si>
  <si>
    <t>от 23.11.2016 № 102</t>
  </si>
  <si>
    <t>Источники внутреннего финансирования дефицита бюджета Нижневартовского района на 2017 год</t>
  </si>
  <si>
    <t>000 01 03 01 00 00 0000 700</t>
  </si>
  <si>
    <t>000 01 03 01 00 05 0000 710</t>
  </si>
  <si>
    <t>Получение кредитов от других бюджетов бюджетной системы Российской Федерации бюджетами муниципальных районов  в валюте Российской Федерации</t>
  </si>
  <si>
    <t>000 01 03 01 00 00 0000 800</t>
  </si>
  <si>
    <t>000 01 03 01 00 05 0000 810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</si>
  <si>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</si>
  <si>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000 01 06 00 00 00 0000 000</t>
  </si>
  <si>
    <t>Иные источники внутреннего финансирования дефицита бюджета</t>
  </si>
</sst>
</file>

<file path=xl/styles.xml><?xml version="1.0" encoding="utf-8"?>
<styleSheet xmlns="http://schemas.openxmlformats.org/spreadsheetml/2006/main">
  <numFmts count="3">
    <numFmt numFmtId="164" formatCode="#,##0.0;[Red]\-#,##0.00"/>
    <numFmt numFmtId="165" formatCode="000\.0\.00\.00000\.00\.0000\.000"/>
    <numFmt numFmtId="166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left" wrapText="1"/>
      <protection hidden="1"/>
    </xf>
    <xf numFmtId="0" fontId="6" fillId="0" borderId="6" xfId="1" applyNumberFormat="1" applyFont="1" applyFill="1" applyBorder="1" applyAlignment="1" applyProtection="1">
      <alignment horizontal="left" wrapText="1"/>
      <protection hidden="1"/>
    </xf>
    <xf numFmtId="164" fontId="6" fillId="0" borderId="5" xfId="1" applyNumberFormat="1" applyFont="1" applyFill="1" applyBorder="1" applyAlignment="1" applyProtection="1">
      <alignment horizontal="right" wrapText="1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5" fontId="5" fillId="0" borderId="4" xfId="1" applyNumberFormat="1" applyFont="1" applyFill="1" applyBorder="1" applyAlignment="1" applyProtection="1">
      <alignment horizontal="left" wrapText="1"/>
      <protection hidden="1"/>
    </xf>
    <xf numFmtId="0" fontId="5" fillId="0" borderId="4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7" xfId="1" applyNumberFormat="1" applyFont="1" applyFill="1" applyBorder="1" applyAlignment="1" applyProtection="1">
      <alignment horizontal="left" wrapText="1"/>
      <protection hidden="1"/>
    </xf>
    <xf numFmtId="0" fontId="5" fillId="0" borderId="7" xfId="1" applyNumberFormat="1" applyFont="1" applyFill="1" applyBorder="1" applyAlignment="1" applyProtection="1">
      <alignment horizontal="left" wrapText="1"/>
      <protection hidden="1"/>
    </xf>
    <xf numFmtId="164" fontId="5" fillId="0" borderId="7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5" xfId="1" applyNumberFormat="1" applyFont="1" applyFill="1" applyBorder="1" applyAlignment="1" applyProtection="1">
      <alignment horizontal="right" wrapText="1"/>
      <protection hidden="1"/>
    </xf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6" fontId="4" fillId="0" borderId="0" xfId="1" applyNumberFormat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printerSettings" Target="../printerSettings/printerSettings3.bin"/><Relationship Id="rId7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showGridLines="0" tabSelected="1" topLeftCell="A10" workbookViewId="0">
      <selection activeCell="B8" sqref="B8"/>
    </sheetView>
  </sheetViews>
  <sheetFormatPr defaultColWidth="9.140625" defaultRowHeight="18"/>
  <cols>
    <col min="1" max="1" width="27.5703125" style="6" customWidth="1"/>
    <col min="2" max="2" width="68.85546875" style="6" customWidth="1"/>
    <col min="3" max="3" width="15.85546875" style="6" customWidth="1"/>
    <col min="4" max="251" width="9.140625" style="6" customWidth="1"/>
    <col min="252" max="16384" width="9.140625" style="6"/>
  </cols>
  <sheetData>
    <row r="1" spans="1:4" ht="16.5" customHeight="1">
      <c r="A1" s="2"/>
      <c r="B1" s="37" t="s">
        <v>42</v>
      </c>
      <c r="C1" s="37"/>
      <c r="D1" s="33"/>
    </row>
    <row r="2" spans="1:4" ht="18.75">
      <c r="A2" s="2"/>
      <c r="B2" s="38" t="s">
        <v>37</v>
      </c>
      <c r="C2" s="38"/>
      <c r="D2" s="34"/>
    </row>
    <row r="3" spans="1:4" ht="16.5" customHeight="1">
      <c r="A3" s="2"/>
      <c r="B3" s="4"/>
      <c r="C3" s="36" t="s">
        <v>43</v>
      </c>
      <c r="D3" s="33"/>
    </row>
    <row r="4" spans="1:4" ht="16.5" customHeight="1">
      <c r="A4" s="2"/>
      <c r="B4" s="4"/>
      <c r="C4" s="4"/>
      <c r="D4" s="33"/>
    </row>
    <row r="5" spans="1:4" ht="16.5" customHeight="1">
      <c r="A5" s="3"/>
      <c r="B5" s="3"/>
      <c r="C5" s="3"/>
      <c r="D5" s="5"/>
    </row>
    <row r="6" spans="1:4" ht="45" customHeight="1">
      <c r="A6" s="39" t="s">
        <v>44</v>
      </c>
      <c r="B6" s="39"/>
      <c r="C6" s="39"/>
      <c r="D6" s="5"/>
    </row>
    <row r="7" spans="1:4" ht="16.5" customHeight="1">
      <c r="A7" s="3"/>
      <c r="B7" s="3"/>
      <c r="C7" s="1" t="s">
        <v>36</v>
      </c>
      <c r="D7" s="5"/>
    </row>
    <row r="8" spans="1:4" ht="38.25" customHeight="1">
      <c r="A8" s="7" t="s">
        <v>35</v>
      </c>
      <c r="B8" s="7" t="s">
        <v>34</v>
      </c>
      <c r="C8" s="7" t="s">
        <v>33</v>
      </c>
      <c r="D8" s="5"/>
    </row>
    <row r="9" spans="1:4" ht="16.5" customHeight="1">
      <c r="A9" s="8">
        <v>1</v>
      </c>
      <c r="B9" s="8">
        <v>2</v>
      </c>
      <c r="C9" s="8">
        <v>3</v>
      </c>
      <c r="D9" s="5"/>
    </row>
    <row r="10" spans="1:4" s="13" customFormat="1" ht="29.25" customHeight="1">
      <c r="A10" s="9" t="s">
        <v>32</v>
      </c>
      <c r="B10" s="10" t="s">
        <v>31</v>
      </c>
      <c r="C10" s="11">
        <f>C11+C13</f>
        <v>0</v>
      </c>
      <c r="D10" s="12"/>
    </row>
    <row r="11" spans="1:4" s="13" customFormat="1" ht="31.5" customHeight="1">
      <c r="A11" s="14" t="s">
        <v>45</v>
      </c>
      <c r="B11" s="15" t="s">
        <v>38</v>
      </c>
      <c r="C11" s="16">
        <f>C12</f>
        <v>22281.200000000001</v>
      </c>
      <c r="D11" s="12"/>
    </row>
    <row r="12" spans="1:4" s="13" customFormat="1" ht="45" customHeight="1">
      <c r="A12" s="17" t="s">
        <v>46</v>
      </c>
      <c r="B12" s="18" t="s">
        <v>47</v>
      </c>
      <c r="C12" s="19">
        <f>5105.5+17175.7</f>
        <v>22281.200000000001</v>
      </c>
      <c r="D12" s="12"/>
    </row>
    <row r="13" spans="1:4" s="13" customFormat="1" ht="47.25" customHeight="1">
      <c r="A13" s="14" t="s">
        <v>48</v>
      </c>
      <c r="B13" s="15" t="s">
        <v>39</v>
      </c>
      <c r="C13" s="16">
        <f>C14</f>
        <v>-22281.200000000001</v>
      </c>
      <c r="D13" s="12"/>
    </row>
    <row r="14" spans="1:4" s="13" customFormat="1" ht="45" customHeight="1">
      <c r="A14" s="17" t="s">
        <v>49</v>
      </c>
      <c r="B14" s="18" t="s">
        <v>50</v>
      </c>
      <c r="C14" s="19">
        <f>-5105.5-17175.7</f>
        <v>-22281.200000000001</v>
      </c>
      <c r="D14" s="12"/>
    </row>
    <row r="15" spans="1:4" s="13" customFormat="1" ht="30.75" customHeight="1">
      <c r="A15" s="9" t="s">
        <v>30</v>
      </c>
      <c r="B15" s="10" t="s">
        <v>29</v>
      </c>
      <c r="C15" s="11">
        <f>C16+C20</f>
        <v>480615.09999999963</v>
      </c>
      <c r="D15" s="12"/>
    </row>
    <row r="16" spans="1:4" s="13" customFormat="1" ht="16.5" customHeight="1">
      <c r="A16" s="20" t="s">
        <v>28</v>
      </c>
      <c r="B16" s="21" t="s">
        <v>27</v>
      </c>
      <c r="C16" s="22">
        <f>C17</f>
        <v>-4258679.9000000004</v>
      </c>
      <c r="D16" s="12"/>
    </row>
    <row r="17" spans="1:4" s="13" customFormat="1" ht="16.5" customHeight="1">
      <c r="A17" s="20" t="s">
        <v>26</v>
      </c>
      <c r="B17" s="21" t="s">
        <v>25</v>
      </c>
      <c r="C17" s="22">
        <f>C18</f>
        <v>-4258679.9000000004</v>
      </c>
      <c r="D17" s="12"/>
    </row>
    <row r="18" spans="1:4" s="13" customFormat="1" ht="16.5" customHeight="1">
      <c r="A18" s="14" t="s">
        <v>24</v>
      </c>
      <c r="B18" s="15" t="s">
        <v>23</v>
      </c>
      <c r="C18" s="16">
        <f>C19</f>
        <v>-4258679.9000000004</v>
      </c>
      <c r="D18" s="12"/>
    </row>
    <row r="19" spans="1:4" s="13" customFormat="1" ht="30" customHeight="1">
      <c r="A19" s="17" t="s">
        <v>22</v>
      </c>
      <c r="B19" s="18" t="s">
        <v>21</v>
      </c>
      <c r="C19" s="19">
        <f>-5105.5-17175.7-123-3969869.4-4.1-266402.2</f>
        <v>-4258679.9000000004</v>
      </c>
      <c r="D19" s="12"/>
    </row>
    <row r="20" spans="1:4" s="13" customFormat="1" ht="16.5" customHeight="1">
      <c r="A20" s="20" t="s">
        <v>20</v>
      </c>
      <c r="B20" s="21" t="s">
        <v>19</v>
      </c>
      <c r="C20" s="22">
        <f>C21</f>
        <v>4739295</v>
      </c>
      <c r="D20" s="12"/>
    </row>
    <row r="21" spans="1:4" s="13" customFormat="1" ht="16.5" customHeight="1">
      <c r="A21" s="20" t="s">
        <v>18</v>
      </c>
      <c r="B21" s="21" t="s">
        <v>17</v>
      </c>
      <c r="C21" s="22">
        <f>C22</f>
        <v>4739295</v>
      </c>
      <c r="D21" s="12"/>
    </row>
    <row r="22" spans="1:4" s="13" customFormat="1" ht="16.5" customHeight="1">
      <c r="A22" s="14" t="s">
        <v>16</v>
      </c>
      <c r="B22" s="15" t="s">
        <v>15</v>
      </c>
      <c r="C22" s="16">
        <f>C23</f>
        <v>4739295</v>
      </c>
      <c r="D22" s="12"/>
    </row>
    <row r="23" spans="1:4" s="13" customFormat="1" ht="30" customHeight="1">
      <c r="A23" s="17" t="s">
        <v>14</v>
      </c>
      <c r="B23" s="18" t="s">
        <v>13</v>
      </c>
      <c r="C23" s="19">
        <f>5105.5+17175.7+4450607.5+4.1+266402.2</f>
        <v>4739295</v>
      </c>
      <c r="D23" s="12"/>
    </row>
    <row r="24" spans="1:4" s="13" customFormat="1" ht="29.25" customHeight="1">
      <c r="A24" s="9" t="s">
        <v>51</v>
      </c>
      <c r="B24" s="10" t="s">
        <v>52</v>
      </c>
      <c r="C24" s="11">
        <f>C28+C25</f>
        <v>123</v>
      </c>
      <c r="D24" s="12"/>
    </row>
    <row r="25" spans="1:4" s="13" customFormat="1" ht="30" customHeight="1">
      <c r="A25" s="20" t="s">
        <v>12</v>
      </c>
      <c r="B25" s="21" t="s">
        <v>11</v>
      </c>
      <c r="C25" s="22">
        <f>C26</f>
        <v>-22281.200000000001</v>
      </c>
      <c r="D25" s="12"/>
    </row>
    <row r="26" spans="1:4" s="13" customFormat="1" ht="36.75" customHeight="1">
      <c r="A26" s="14" t="s">
        <v>10</v>
      </c>
      <c r="B26" s="15" t="s">
        <v>40</v>
      </c>
      <c r="C26" s="16">
        <f>C27</f>
        <v>-22281.200000000001</v>
      </c>
      <c r="D26" s="12"/>
    </row>
    <row r="27" spans="1:4" s="13" customFormat="1" ht="30" customHeight="1">
      <c r="A27" s="17" t="s">
        <v>9</v>
      </c>
      <c r="B27" s="18" t="s">
        <v>8</v>
      </c>
      <c r="C27" s="19">
        <f>-5105.5-17175.7</f>
        <v>-22281.200000000001</v>
      </c>
      <c r="D27" s="12"/>
    </row>
    <row r="28" spans="1:4" s="13" customFormat="1" ht="30" customHeight="1">
      <c r="A28" s="20" t="s">
        <v>7</v>
      </c>
      <c r="B28" s="21" t="s">
        <v>6</v>
      </c>
      <c r="C28" s="22">
        <f>C29</f>
        <v>22404.2</v>
      </c>
      <c r="D28" s="12"/>
    </row>
    <row r="29" spans="1:4" s="13" customFormat="1" ht="47.25">
      <c r="A29" s="14" t="s">
        <v>5</v>
      </c>
      <c r="B29" s="15" t="s">
        <v>41</v>
      </c>
      <c r="C29" s="16">
        <f>C30</f>
        <v>22404.2</v>
      </c>
      <c r="D29" s="12"/>
    </row>
    <row r="30" spans="1:4" s="13" customFormat="1" ht="30" customHeight="1">
      <c r="A30" s="23" t="s">
        <v>4</v>
      </c>
      <c r="B30" s="24" t="s">
        <v>3</v>
      </c>
      <c r="C30" s="25">
        <f>5105.5+17175.7+123</f>
        <v>22404.2</v>
      </c>
      <c r="D30" s="12"/>
    </row>
    <row r="31" spans="1:4" s="13" customFormat="1" ht="18" hidden="1" customHeight="1">
      <c r="A31" s="26" t="s">
        <v>2</v>
      </c>
      <c r="B31" s="27" t="s">
        <v>1</v>
      </c>
      <c r="C31" s="28">
        <v>74000</v>
      </c>
      <c r="D31" s="29"/>
    </row>
    <row r="32" spans="1:4" s="13" customFormat="1" ht="32.25" customHeight="1">
      <c r="A32" s="30"/>
      <c r="B32" s="31" t="s">
        <v>0</v>
      </c>
      <c r="C32" s="32">
        <f>C10+C15+C24</f>
        <v>480738.09999999963</v>
      </c>
      <c r="D32" s="29"/>
    </row>
    <row r="35" spans="3:3">
      <c r="C35" s="35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3">
    <mergeCell ref="A6:C6"/>
    <mergeCell ref="B1:C1"/>
    <mergeCell ref="B2:C2"/>
  </mergeCells>
  <pageMargins left="1.1811023622047245" right="0.39370078740157483" top="0.78740157480314965" bottom="0.78740157480314965" header="0.39370078740157483" footer="0.39370078740157483"/>
  <pageSetup paperSize="9" scale="75" fitToHeight="0" orientation="portrait" r:id="rId6"/>
  <headerFooter alignWithMargins="0">
    <oddHeader>&amp;P</oddHeader>
  </headerFooter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2017-05-19T11:42:47Z</cp:lastPrinted>
  <dcterms:created xsi:type="dcterms:W3CDTF">2013-10-31T12:14:44Z</dcterms:created>
  <dcterms:modified xsi:type="dcterms:W3CDTF">2017-08-22T07:26:59Z</dcterms:modified>
</cp:coreProperties>
</file>